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ТЗ\ТЭ\Моющие +++\Согласование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8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<sst xmlns="http://schemas.openxmlformats.org/spreadsheetml/2006/main" count="10" uniqueCount="10">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</sst>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43" fontId="1" fillId="0" borderId="4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56;&#1072;&#1089;&#1095;&#1077;&#1090;%20&#1053;&#1052;&#1062;%20&#1076;&#1086;&#1075;&#1086;&#1074;&#1086;&#1088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A2"/>
          <cell r="B2" t="str">
            <v>СО 6.1476</v>
          </cell>
          <cell r="N2" t="str">
            <v>Дата</v>
          </cell>
          <cell r="O2">
            <v>44586</v>
          </cell>
          <cell r="P2"/>
        </row>
        <row r="3">
          <cell r="B3" t="str">
            <v>Замечания:</v>
          </cell>
          <cell r="N3" t="str">
            <v>Филиал</v>
          </cell>
          <cell r="O3" t="str">
            <v>ТЭ</v>
          </cell>
        </row>
        <row r="4">
          <cell r="A4"/>
          <cell r="B4">
            <v>1</v>
          </cell>
          <cell r="C4"/>
          <cell r="D4"/>
          <cell r="E4"/>
          <cell r="F4"/>
          <cell r="G4"/>
          <cell r="H4"/>
          <cell r="I4"/>
          <cell r="J4"/>
          <cell r="K4"/>
          <cell r="L4"/>
          <cell r="N4" t="str">
            <v>Подпись</v>
          </cell>
          <cell r="O4" t="str">
            <v>Байкова М.Л.</v>
          </cell>
          <cell r="P4"/>
        </row>
        <row r="5">
          <cell r="A5"/>
          <cell r="B5">
            <v>2</v>
          </cell>
          <cell r="C5"/>
          <cell r="D5"/>
          <cell r="E5"/>
          <cell r="F5"/>
          <cell r="G5"/>
          <cell r="H5"/>
          <cell r="I5"/>
          <cell r="J5"/>
          <cell r="K5"/>
          <cell r="L5"/>
          <cell r="O5"/>
          <cell r="P5"/>
        </row>
        <row r="6">
          <cell r="A6"/>
          <cell r="B6">
            <v>3</v>
          </cell>
          <cell r="C6"/>
          <cell r="D6"/>
          <cell r="E6"/>
          <cell r="F6"/>
          <cell r="G6"/>
          <cell r="H6"/>
          <cell r="I6"/>
          <cell r="J6"/>
          <cell r="K6"/>
          <cell r="L6"/>
          <cell r="O6"/>
          <cell r="P6"/>
        </row>
        <row r="7">
          <cell r="A7"/>
          <cell r="B7">
            <v>4</v>
          </cell>
          <cell r="C7"/>
          <cell r="D7"/>
          <cell r="E7"/>
          <cell r="F7"/>
          <cell r="G7"/>
          <cell r="H7"/>
          <cell r="I7"/>
          <cell r="J7"/>
          <cell r="K7"/>
          <cell r="L7"/>
          <cell r="O7"/>
          <cell r="P7"/>
        </row>
        <row r="8">
          <cell r="A8"/>
          <cell r="B8">
            <v>5</v>
          </cell>
          <cell r="C8"/>
          <cell r="D8"/>
          <cell r="E8"/>
          <cell r="F8"/>
          <cell r="G8"/>
          <cell r="H8"/>
          <cell r="I8"/>
          <cell r="J8"/>
          <cell r="K8"/>
          <cell r="L8"/>
          <cell r="O8"/>
          <cell r="P8"/>
        </row>
        <row r="9">
          <cell r="A9" t="str">
            <v>Согласование НМЦ лота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</row>
        <row r="11">
          <cell r="A11" t="str">
            <v>Техническое задание на закупку</v>
          </cell>
          <cell r="B11"/>
          <cell r="C11"/>
          <cell r="D11"/>
          <cell r="E11"/>
          <cell r="F11"/>
          <cell r="G11" t="str">
            <v>Проверка НМЦ лота НСИиЦ</v>
          </cell>
          <cell r="H11"/>
          <cell r="I11"/>
          <cell r="J11"/>
          <cell r="K11"/>
          <cell r="L11"/>
          <cell r="M11"/>
          <cell r="N11"/>
          <cell r="O11"/>
          <cell r="P11"/>
          <cell r="Q11"/>
        </row>
        <row r="12">
          <cell r="A12" t="str">
            <v>лот №</v>
          </cell>
          <cell r="B12">
            <v>57</v>
          </cell>
          <cell r="C12"/>
          <cell r="D12"/>
          <cell r="E12"/>
          <cell r="F12"/>
          <cell r="G12" t="str">
            <v>Данные справочника ПК САП</v>
          </cell>
          <cell r="H12"/>
          <cell r="I12"/>
          <cell r="J12"/>
          <cell r="K12"/>
          <cell r="L12"/>
          <cell r="M12"/>
          <cell r="N12" t="str">
            <v>Согласование цены НСИиЦ, руб без НДС</v>
          </cell>
          <cell r="O12"/>
          <cell r="P12"/>
          <cell r="Q12"/>
        </row>
        <row r="13">
          <cell r="A13" t="str">
            <v>предмет закупки</v>
          </cell>
          <cell r="B13" t="str">
            <v>Поставка товаров и инвентаря хозяйственного</v>
          </cell>
          <cell r="C13"/>
          <cell r="D13"/>
          <cell r="E13"/>
          <cell r="F13"/>
          <cell r="G13"/>
          <cell r="H13" t="str">
            <v>Цена руб без НДС</v>
          </cell>
          <cell r="I13"/>
          <cell r="J13"/>
          <cell r="K13"/>
          <cell r="L13"/>
          <cell r="M13"/>
          <cell r="N13"/>
          <cell r="O13"/>
          <cell r="P13"/>
          <cell r="Q13"/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 xml:space="preserve">Кол-во </v>
          </cell>
          <cell r="E14" t="str">
            <v>Цена без НДС</v>
          </cell>
          <cell r="F14" t="str">
            <v>Стоимость без НДС</v>
          </cell>
          <cell r="G14" t="str">
            <v>Наименование (краткий текст САП)</v>
          </cell>
          <cell r="H14" t="str">
            <v>Плановая цена</v>
          </cell>
          <cell r="I14" t="str">
            <v>Стратегия плановой цены</v>
          </cell>
          <cell r="J14" t="str">
            <v>Оперативная цена филиала на 2021 г.</v>
          </cell>
          <cell r="K14" t="str">
            <v>Оперативная цена Общества на 2021 г.</v>
          </cell>
          <cell r="L14" t="str">
            <v>MIN оперативная</v>
          </cell>
          <cell r="M14" t="str">
            <v>Расчет плановой цены  (Min оперативная *ИПЦ 2022 /1,040/)</v>
          </cell>
          <cell r="N14" t="str">
            <v>Согласована плановая цена</v>
          </cell>
          <cell r="O14" t="str">
            <v>Согласована НМЦ лота</v>
          </cell>
          <cell r="P14" t="str">
            <v>стратегия согласования</v>
          </cell>
          <cell r="Q14" t="str">
            <v>Примечание</v>
          </cell>
        </row>
        <row r="15">
          <cell r="A15">
            <v>1</v>
          </cell>
          <cell r="B15">
            <v>5437850001</v>
          </cell>
          <cell r="C15" t="str">
            <v>Бумага туалетная</v>
          </cell>
          <cell r="D15">
            <v>500</v>
          </cell>
          <cell r="E15">
            <v>12</v>
          </cell>
          <cell r="F15">
            <v>6000</v>
          </cell>
          <cell r="G15" t="str">
            <v>Бумага туалетная</v>
          </cell>
          <cell r="H15">
            <v>22.88</v>
          </cell>
          <cell r="I15" t="str">
            <v>По цене материала</v>
          </cell>
          <cell r="J15">
            <v>7.86</v>
          </cell>
          <cell r="K15">
            <v>7</v>
          </cell>
          <cell r="L15">
            <v>7</v>
          </cell>
          <cell r="M15">
            <v>7.28</v>
          </cell>
          <cell r="N15">
            <v>22.88</v>
          </cell>
          <cell r="O15">
            <v>11440</v>
          </cell>
          <cell r="P15" t="e">
            <v>#N/A</v>
          </cell>
          <cell r="Q15" t="str">
            <v>корректировка</v>
          </cell>
          <cell r="R15"/>
          <cell r="T15"/>
        </row>
        <row r="16">
          <cell r="A16">
            <v>2</v>
          </cell>
          <cell r="B16">
            <v>2359950008</v>
          </cell>
          <cell r="C16" t="str">
            <v>Гель чистящий для бытовых помещений</v>
          </cell>
          <cell r="D16">
            <v>35</v>
          </cell>
          <cell r="E16">
            <v>165</v>
          </cell>
          <cell r="F16">
            <v>5775</v>
          </cell>
          <cell r="G16" t="str">
            <v>Гель чистящий для бытовых помещений</v>
          </cell>
          <cell r="H16">
            <v>138.13999999999999</v>
          </cell>
          <cell r="I16" t="str">
            <v>По цене общества/2021</v>
          </cell>
          <cell r="J16">
            <v>119.01</v>
          </cell>
          <cell r="K16">
            <v>83.15</v>
          </cell>
          <cell r="L16">
            <v>83.15</v>
          </cell>
          <cell r="M16">
            <v>86.48</v>
          </cell>
          <cell r="N16">
            <v>138.13999999999999</v>
          </cell>
          <cell r="O16">
            <v>4834.8999999999996</v>
          </cell>
          <cell r="P16" t="e">
            <v>#N/A</v>
          </cell>
          <cell r="Q16" t="str">
            <v>корректировка</v>
          </cell>
          <cell r="R16"/>
        </row>
        <row r="17">
          <cell r="A17">
            <v>3</v>
          </cell>
          <cell r="B17">
            <v>2359950007</v>
          </cell>
          <cell r="C17" t="str">
            <v>Гель чистящий для сантехники</v>
          </cell>
          <cell r="D17">
            <v>114</v>
          </cell>
          <cell r="E17">
            <v>160</v>
          </cell>
          <cell r="F17">
            <v>18240</v>
          </cell>
          <cell r="G17" t="str">
            <v>Гель чистящий для сантехники</v>
          </cell>
          <cell r="H17">
            <v>72.62</v>
          </cell>
          <cell r="I17" t="str">
            <v>По цене общества/2021</v>
          </cell>
          <cell r="J17">
            <v>101.54</v>
          </cell>
          <cell r="K17">
            <v>61.79</v>
          </cell>
          <cell r="L17">
            <v>61.79</v>
          </cell>
          <cell r="M17">
            <v>64.260000000000005</v>
          </cell>
          <cell r="N17">
            <v>72.62</v>
          </cell>
          <cell r="O17">
            <v>8278.68</v>
          </cell>
          <cell r="P17" t="e">
            <v>#N/A</v>
          </cell>
          <cell r="Q17" t="str">
            <v>корректировка</v>
          </cell>
          <cell r="R17"/>
        </row>
        <row r="18">
          <cell r="A18">
            <v>4</v>
          </cell>
          <cell r="B18">
            <v>2359950009</v>
          </cell>
          <cell r="C18" t="str">
            <v>Гель для мытья посуды</v>
          </cell>
          <cell r="D18">
            <v>70</v>
          </cell>
          <cell r="E18">
            <v>175</v>
          </cell>
          <cell r="F18">
            <v>12250</v>
          </cell>
          <cell r="G18" t="str">
            <v>Гель для мытья посуды</v>
          </cell>
          <cell r="H18">
            <v>166.35</v>
          </cell>
          <cell r="I18" t="str">
            <v>По цене общества/2021</v>
          </cell>
          <cell r="J18">
            <v>150.22999999999999</v>
          </cell>
          <cell r="K18">
            <v>123.28</v>
          </cell>
          <cell r="L18">
            <v>123.28</v>
          </cell>
          <cell r="M18">
            <v>128.21</v>
          </cell>
          <cell r="N18">
            <v>166.35</v>
          </cell>
          <cell r="O18">
            <v>11644.5</v>
          </cell>
          <cell r="P18" t="e">
            <v>#N/A</v>
          </cell>
          <cell r="Q18" t="str">
            <v>корректировка</v>
          </cell>
          <cell r="R18"/>
        </row>
        <row r="19">
          <cell r="A19">
            <v>5</v>
          </cell>
          <cell r="B19">
            <v>2359950014</v>
          </cell>
          <cell r="C19" t="str">
            <v>Гель для удаления засоров</v>
          </cell>
          <cell r="D19">
            <v>2</v>
          </cell>
          <cell r="E19">
            <v>451.83</v>
          </cell>
          <cell r="F19">
            <v>903.66</v>
          </cell>
          <cell r="G19" t="str">
            <v>Гель для удаления засоров</v>
          </cell>
          <cell r="H19">
            <v>451.83</v>
          </cell>
          <cell r="I19" t="str">
            <v>По цене общества/2020</v>
          </cell>
          <cell r="J19">
            <v>583.79999999999995</v>
          </cell>
          <cell r="K19">
            <v>351.7</v>
          </cell>
          <cell r="L19">
            <v>351.7</v>
          </cell>
          <cell r="M19">
            <v>365.77</v>
          </cell>
          <cell r="N19">
            <v>451.83</v>
          </cell>
          <cell r="O19">
            <v>903.66</v>
          </cell>
          <cell r="P19" t="e">
            <v>#N/A</v>
          </cell>
          <cell r="Q19" t="str">
            <v>согл</v>
          </cell>
          <cell r="R19"/>
        </row>
        <row r="20">
          <cell r="A20">
            <v>6</v>
          </cell>
          <cell r="B20">
            <v>2544500002</v>
          </cell>
          <cell r="C20" t="str">
            <v>Губка для посуды</v>
          </cell>
          <cell r="D20">
            <v>100</v>
          </cell>
          <cell r="E20">
            <v>5</v>
          </cell>
          <cell r="F20">
            <v>500</v>
          </cell>
          <cell r="G20" t="str">
            <v>Губка для посуды</v>
          </cell>
          <cell r="H20">
            <v>6.76</v>
          </cell>
          <cell r="I20" t="str">
            <v>По цене материала</v>
          </cell>
          <cell r="J20">
            <v>3.79</v>
          </cell>
          <cell r="K20">
            <v>3.5</v>
          </cell>
          <cell r="L20">
            <v>3.5</v>
          </cell>
          <cell r="M20">
            <v>3.64</v>
          </cell>
          <cell r="N20">
            <v>6.76</v>
          </cell>
          <cell r="O20">
            <v>676</v>
          </cell>
          <cell r="P20" t="e">
            <v>#N/A</v>
          </cell>
          <cell r="Q20" t="str">
            <v>корректировка</v>
          </cell>
          <cell r="R20"/>
        </row>
        <row r="21">
          <cell r="A21">
            <v>7</v>
          </cell>
          <cell r="B21">
            <v>9677590001</v>
          </cell>
          <cell r="C21" t="str">
            <v>Кисть побелочная пропиленовая</v>
          </cell>
          <cell r="D21">
            <v>5</v>
          </cell>
          <cell r="E21">
            <v>80</v>
          </cell>
          <cell r="F21">
            <v>400</v>
          </cell>
          <cell r="G21" t="str">
            <v>Кисть побелочная пропиленовая</v>
          </cell>
          <cell r="H21">
            <v>50.72</v>
          </cell>
          <cell r="I21" t="str">
            <v>По цене материала</v>
          </cell>
          <cell r="J21">
            <v>60.98</v>
          </cell>
          <cell r="K21">
            <v>56.88</v>
          </cell>
          <cell r="L21">
            <v>56.88</v>
          </cell>
          <cell r="M21">
            <v>59.16</v>
          </cell>
          <cell r="N21">
            <v>50.72</v>
          </cell>
          <cell r="O21">
            <v>253.6</v>
          </cell>
          <cell r="P21" t="e">
            <v>#N/A</v>
          </cell>
          <cell r="Q21" t="str">
            <v>корректировка</v>
          </cell>
          <cell r="R21"/>
        </row>
        <row r="22">
          <cell r="A22">
            <v>8</v>
          </cell>
          <cell r="B22">
            <v>9697990001</v>
          </cell>
          <cell r="C22" t="str">
            <v>Метла</v>
          </cell>
          <cell r="D22">
            <v>20</v>
          </cell>
          <cell r="E22">
            <v>180</v>
          </cell>
          <cell r="F22">
            <v>3600</v>
          </cell>
          <cell r="G22" t="str">
            <v>Метла</v>
          </cell>
          <cell r="H22">
            <v>270.39999999999998</v>
          </cell>
          <cell r="I22" t="str">
            <v>По цене материала</v>
          </cell>
          <cell r="J22">
            <v>87.26</v>
          </cell>
          <cell r="K22">
            <v>260</v>
          </cell>
          <cell r="L22">
            <v>87.26</v>
          </cell>
          <cell r="M22">
            <v>90.75</v>
          </cell>
          <cell r="N22">
            <v>270.39999999999998</v>
          </cell>
          <cell r="O22">
            <v>5408</v>
          </cell>
          <cell r="P22" t="e">
            <v>#N/A</v>
          </cell>
          <cell r="Q22" t="str">
            <v>корректировка</v>
          </cell>
          <cell r="R22"/>
        </row>
        <row r="23">
          <cell r="A23">
            <v>9</v>
          </cell>
          <cell r="B23">
            <v>2297110009</v>
          </cell>
          <cell r="C23" t="str">
            <v xml:space="preserve">Мешки для мусора 120л 10шт </v>
          </cell>
          <cell r="D23">
            <v>300</v>
          </cell>
          <cell r="E23">
            <v>112</v>
          </cell>
          <cell r="F23">
            <v>33600</v>
          </cell>
          <cell r="G23" t="str">
            <v>Мешки для мусора 120л 10шт 25мкм</v>
          </cell>
          <cell r="H23">
            <v>55.5</v>
          </cell>
          <cell r="I23" t="str">
            <v>По цене общества/2021</v>
          </cell>
          <cell r="J23">
            <v>65.819999999999993</v>
          </cell>
          <cell r="K23">
            <v>56.81</v>
          </cell>
          <cell r="L23">
            <v>56.81</v>
          </cell>
          <cell r="M23">
            <v>59.08</v>
          </cell>
          <cell r="N23">
            <v>55.5</v>
          </cell>
          <cell r="O23">
            <v>16650</v>
          </cell>
          <cell r="P23" t="e">
            <v>#N/A</v>
          </cell>
          <cell r="Q23" t="str">
            <v>корректировка</v>
          </cell>
          <cell r="R23"/>
        </row>
        <row r="24">
          <cell r="A24">
            <v>10</v>
          </cell>
          <cell r="B24">
            <v>2297110015</v>
          </cell>
          <cell r="C24" t="str">
            <v>Мешки для мусора 30л 20шт</v>
          </cell>
          <cell r="D24">
            <v>400</v>
          </cell>
          <cell r="E24">
            <v>52</v>
          </cell>
          <cell r="F24">
            <v>20800</v>
          </cell>
          <cell r="G24" t="str">
            <v>Мешки для мусора 30л 20шт</v>
          </cell>
          <cell r="H24">
            <v>40.9</v>
          </cell>
          <cell r="I24" t="str">
            <v>По цене материала</v>
          </cell>
          <cell r="J24">
            <v>20.61</v>
          </cell>
          <cell r="K24">
            <v>39.33</v>
          </cell>
          <cell r="L24">
            <v>20.61</v>
          </cell>
          <cell r="M24">
            <v>21.43</v>
          </cell>
          <cell r="N24">
            <v>40.9</v>
          </cell>
          <cell r="O24">
            <v>16360</v>
          </cell>
          <cell r="P24" t="e">
            <v>#N/A</v>
          </cell>
          <cell r="Q24" t="str">
            <v>корректировка</v>
          </cell>
          <cell r="R24"/>
        </row>
        <row r="25">
          <cell r="A25">
            <v>11</v>
          </cell>
          <cell r="B25">
            <v>2297110005</v>
          </cell>
          <cell r="C25" t="str">
            <v>Мешки для мусора 60л 50шт</v>
          </cell>
          <cell r="D25">
            <v>30</v>
          </cell>
          <cell r="E25">
            <v>125</v>
          </cell>
          <cell r="F25">
            <v>3750</v>
          </cell>
          <cell r="G25" t="str">
            <v>Мешки для мусора 60л 50шт</v>
          </cell>
          <cell r="H25">
            <v>171.6</v>
          </cell>
          <cell r="I25" t="str">
            <v>По цене материала</v>
          </cell>
          <cell r="J25">
            <v>63.98</v>
          </cell>
          <cell r="K25">
            <v>165</v>
          </cell>
          <cell r="L25">
            <v>63.98</v>
          </cell>
          <cell r="M25">
            <v>66.540000000000006</v>
          </cell>
          <cell r="N25">
            <v>171.6</v>
          </cell>
          <cell r="O25">
            <v>5148</v>
          </cell>
          <cell r="P25" t="e">
            <v>#N/A</v>
          </cell>
          <cell r="Q25" t="str">
            <v>корректировка</v>
          </cell>
          <cell r="R25"/>
        </row>
        <row r="26">
          <cell r="A26">
            <v>12</v>
          </cell>
          <cell r="B26">
            <v>2297110013</v>
          </cell>
          <cell r="C26" t="str">
            <v>Мешки для мусора 240л 10шт</v>
          </cell>
          <cell r="D26">
            <v>200</v>
          </cell>
          <cell r="E26">
            <v>184</v>
          </cell>
          <cell r="F26">
            <v>36800</v>
          </cell>
          <cell r="G26" t="str">
            <v>Мешки для мусора 240л 10шт</v>
          </cell>
          <cell r="H26">
            <v>738.4</v>
          </cell>
          <cell r="I26" t="str">
            <v>По цене материала</v>
          </cell>
          <cell r="J26">
            <v>152.26</v>
          </cell>
          <cell r="K26">
            <v>128.63</v>
          </cell>
          <cell r="L26">
            <v>128.63</v>
          </cell>
          <cell r="M26">
            <v>133.78</v>
          </cell>
          <cell r="N26">
            <v>455.64</v>
          </cell>
          <cell r="O26">
            <v>91128</v>
          </cell>
          <cell r="P26" t="e">
            <v>#N/A</v>
          </cell>
          <cell r="Q26" t="str">
            <v>корректировка</v>
          </cell>
          <cell r="R26"/>
        </row>
        <row r="27">
          <cell r="A27">
            <v>13</v>
          </cell>
          <cell r="B27">
            <v>9158320006</v>
          </cell>
          <cell r="C27" t="str">
            <v>Мыло жидкое туалетное</v>
          </cell>
          <cell r="D27">
            <v>100</v>
          </cell>
          <cell r="E27">
            <v>80</v>
          </cell>
          <cell r="F27">
            <v>8000</v>
          </cell>
          <cell r="G27" t="str">
            <v>Мыло жидкое туалетное</v>
          </cell>
          <cell r="H27">
            <v>24.33</v>
          </cell>
          <cell r="I27" t="str">
            <v>По цене общества/2021</v>
          </cell>
          <cell r="J27">
            <v>28</v>
          </cell>
          <cell r="K27">
            <v>35.81</v>
          </cell>
          <cell r="L27">
            <v>28</v>
          </cell>
          <cell r="M27">
            <v>29.12</v>
          </cell>
          <cell r="N27">
            <v>24.33</v>
          </cell>
          <cell r="O27">
            <v>2433</v>
          </cell>
          <cell r="P27" t="e">
            <v>#N/A</v>
          </cell>
          <cell r="Q27" t="str">
            <v>корректировка</v>
          </cell>
          <cell r="R27"/>
        </row>
        <row r="28">
          <cell r="A28">
            <v>14</v>
          </cell>
          <cell r="B28">
            <v>2381100001</v>
          </cell>
          <cell r="C28" t="str">
            <v>Мыло туал. твердое 78% ГОСТ 28546-2002</v>
          </cell>
          <cell r="D28">
            <v>50</v>
          </cell>
          <cell r="E28">
            <v>150</v>
          </cell>
          <cell r="F28">
            <v>7500</v>
          </cell>
          <cell r="G28" t="str">
            <v>Мыло туал. твердое 78% ГОСТ 28546-2002</v>
          </cell>
          <cell r="H28">
            <v>135.19999999999999</v>
          </cell>
          <cell r="I28" t="str">
            <v>По цене материала</v>
          </cell>
          <cell r="J28">
            <v>98.04</v>
          </cell>
          <cell r="K28">
            <v>103.43</v>
          </cell>
          <cell r="L28">
            <v>98.04</v>
          </cell>
          <cell r="M28">
            <v>101.96</v>
          </cell>
          <cell r="N28">
            <v>135.19999999999999</v>
          </cell>
          <cell r="O28">
            <v>6760</v>
          </cell>
          <cell r="P28" t="e">
            <v>#N/A</v>
          </cell>
          <cell r="Q28" t="str">
            <v>корректировка</v>
          </cell>
          <cell r="R28"/>
        </row>
        <row r="29">
          <cell r="A29">
            <v>15</v>
          </cell>
          <cell r="B29">
            <v>2381100013</v>
          </cell>
          <cell r="C29" t="str">
            <v>Мыло хоз. твердое 72% ГОСТ 30266-2017</v>
          </cell>
          <cell r="D29">
            <v>2</v>
          </cell>
          <cell r="E29">
            <v>144</v>
          </cell>
          <cell r="F29">
            <v>288</v>
          </cell>
          <cell r="G29" t="str">
            <v>Мыло хоз. твердое 72% ГОСТ 30266-2017</v>
          </cell>
          <cell r="H29">
            <v>108.34</v>
          </cell>
          <cell r="I29" t="str">
            <v>По цене материала</v>
          </cell>
          <cell r="J29">
            <v>68.05</v>
          </cell>
          <cell r="K29">
            <v>75.08</v>
          </cell>
          <cell r="L29">
            <v>68.05</v>
          </cell>
          <cell r="M29">
            <v>70.77</v>
          </cell>
          <cell r="N29">
            <v>108.34</v>
          </cell>
          <cell r="O29">
            <v>216.68</v>
          </cell>
          <cell r="P29" t="e">
            <v>#N/A</v>
          </cell>
          <cell r="Q29" t="str">
            <v>корректировка</v>
          </cell>
          <cell r="R29"/>
        </row>
        <row r="30">
          <cell r="A30">
            <v>16</v>
          </cell>
          <cell r="B30">
            <v>2514430001</v>
          </cell>
          <cell r="C30" t="str">
            <v>Перчатки резиновые</v>
          </cell>
          <cell r="D30">
            <v>200</v>
          </cell>
          <cell r="E30">
            <v>55</v>
          </cell>
          <cell r="F30">
            <v>11000</v>
          </cell>
          <cell r="G30" t="str">
            <v>Перчатки резиновые</v>
          </cell>
          <cell r="H30">
            <v>20.010000000000002</v>
          </cell>
          <cell r="I30" t="str">
            <v>По цене общества/2021</v>
          </cell>
          <cell r="J30">
            <v>19.239999999999998</v>
          </cell>
          <cell r="K30">
            <v>17.850000000000001</v>
          </cell>
          <cell r="L30">
            <v>17.850000000000001</v>
          </cell>
          <cell r="M30">
            <v>18.559999999999999</v>
          </cell>
          <cell r="N30">
            <v>20.010000000000002</v>
          </cell>
          <cell r="O30">
            <v>4002</v>
          </cell>
          <cell r="P30" t="e">
            <v>#N/A</v>
          </cell>
          <cell r="Q30" t="str">
            <v>корректировка</v>
          </cell>
          <cell r="R30"/>
        </row>
        <row r="31">
          <cell r="A31">
            <v>17</v>
          </cell>
          <cell r="B31">
            <v>8392120001</v>
          </cell>
          <cell r="C31" t="str">
            <v xml:space="preserve">Полотно нетканое ХПП не менее 180гр/м  </v>
          </cell>
          <cell r="D31">
            <v>100</v>
          </cell>
          <cell r="E31">
            <v>45</v>
          </cell>
          <cell r="F31">
            <v>4500</v>
          </cell>
          <cell r="G31" t="str">
            <v>Полотно нетканое ХПП не менее 180гр/м</v>
          </cell>
          <cell r="H31">
            <v>22.89</v>
          </cell>
          <cell r="I31" t="str">
            <v>По цене общества/2021</v>
          </cell>
          <cell r="J31">
            <v>23.23</v>
          </cell>
          <cell r="K31">
            <v>23.37</v>
          </cell>
          <cell r="L31">
            <v>23.23</v>
          </cell>
          <cell r="M31">
            <v>24.16</v>
          </cell>
          <cell r="N31">
            <v>22.89</v>
          </cell>
          <cell r="O31">
            <v>2289</v>
          </cell>
          <cell r="P31" t="e">
            <v>#N/A</v>
          </cell>
          <cell r="Q31" t="str">
            <v>корректировка</v>
          </cell>
          <cell r="R31"/>
        </row>
        <row r="32">
          <cell r="A32">
            <v>18</v>
          </cell>
          <cell r="B32">
            <v>2381100040</v>
          </cell>
          <cell r="C32" t="str">
            <v>Порошок стиральный автомат</v>
          </cell>
          <cell r="D32">
            <v>70</v>
          </cell>
          <cell r="E32">
            <v>60</v>
          </cell>
          <cell r="F32">
            <v>4200</v>
          </cell>
          <cell r="G32" t="str">
            <v>Порошок стиральный автомат</v>
          </cell>
          <cell r="H32">
            <v>38.79</v>
          </cell>
          <cell r="I32" t="str">
            <v>По цене общества/2021</v>
          </cell>
          <cell r="J32">
            <v>43.51</v>
          </cell>
          <cell r="K32">
            <v>46.46</v>
          </cell>
          <cell r="L32">
            <v>43.51</v>
          </cell>
          <cell r="M32">
            <v>45.25</v>
          </cell>
          <cell r="N32">
            <v>38.79</v>
          </cell>
          <cell r="O32">
            <v>2715.3</v>
          </cell>
          <cell r="P32" t="e">
            <v>#N/A</v>
          </cell>
          <cell r="Q32" t="str">
            <v>корректировка</v>
          </cell>
          <cell r="R32"/>
        </row>
        <row r="33">
          <cell r="A33">
            <v>19</v>
          </cell>
          <cell r="B33">
            <v>2359950013</v>
          </cell>
          <cell r="C33" t="str">
            <v>Порошок чистящий кухонный</v>
          </cell>
          <cell r="D33">
            <v>32</v>
          </cell>
          <cell r="E33">
            <v>80</v>
          </cell>
          <cell r="F33">
            <v>2560</v>
          </cell>
          <cell r="G33" t="str">
            <v>Порошок чистящий кухонный</v>
          </cell>
          <cell r="H33">
            <v>63.58</v>
          </cell>
          <cell r="I33" t="str">
            <v>По цене общества/2021</v>
          </cell>
          <cell r="J33">
            <v>87.56</v>
          </cell>
          <cell r="K33">
            <v>139.26</v>
          </cell>
          <cell r="L33">
            <v>87.56</v>
          </cell>
          <cell r="M33">
            <v>91.06</v>
          </cell>
          <cell r="N33">
            <v>63.58</v>
          </cell>
          <cell r="O33">
            <v>2034.56</v>
          </cell>
          <cell r="P33" t="e">
            <v>#N/A</v>
          </cell>
          <cell r="Q33" t="str">
            <v>корректировка</v>
          </cell>
          <cell r="R33"/>
        </row>
        <row r="34">
          <cell r="A34">
            <v>20</v>
          </cell>
          <cell r="B34">
            <v>8157520014</v>
          </cell>
          <cell r="C34" t="str">
            <v>Салфетка хоз из микрофибры 40х40 см</v>
          </cell>
          <cell r="D34">
            <v>40</v>
          </cell>
          <cell r="E34">
            <v>70</v>
          </cell>
          <cell r="F34">
            <v>2800</v>
          </cell>
          <cell r="G34" t="str">
            <v>Салфетка хоз из микрофибры 40х40 см</v>
          </cell>
          <cell r="H34">
            <v>54.08</v>
          </cell>
          <cell r="I34" t="str">
            <v>По цене материала</v>
          </cell>
          <cell r="J34">
            <v>50.64</v>
          </cell>
          <cell r="K34">
            <v>52</v>
          </cell>
          <cell r="L34">
            <v>50.64</v>
          </cell>
          <cell r="M34">
            <v>52.67</v>
          </cell>
          <cell r="N34">
            <v>54.08</v>
          </cell>
          <cell r="O34">
            <v>2163.1999999999998</v>
          </cell>
          <cell r="P34" t="e">
            <v>#N/A</v>
          </cell>
          <cell r="Q34" t="str">
            <v>корректировка</v>
          </cell>
          <cell r="R34"/>
        </row>
        <row r="35">
          <cell r="A35">
            <v>21</v>
          </cell>
          <cell r="B35">
            <v>8157520008</v>
          </cell>
          <cell r="C35" t="str">
            <v>Салфетка хозяйственная 30х30 см</v>
          </cell>
          <cell r="D35">
            <v>40</v>
          </cell>
          <cell r="E35">
            <v>50</v>
          </cell>
          <cell r="F35">
            <v>2000</v>
          </cell>
          <cell r="G35" t="str">
            <v>Салфетка хозяйственная 30х30</v>
          </cell>
          <cell r="H35">
            <v>84.24</v>
          </cell>
          <cell r="I35" t="str">
            <v>По цене материала</v>
          </cell>
          <cell r="J35">
            <v>26.5</v>
          </cell>
          <cell r="K35">
            <v>81</v>
          </cell>
          <cell r="L35">
            <v>26.5</v>
          </cell>
          <cell r="M35">
            <v>27.56</v>
          </cell>
          <cell r="N35">
            <v>84.24</v>
          </cell>
          <cell r="O35">
            <v>3369.6</v>
          </cell>
          <cell r="P35" t="e">
            <v>#N/A</v>
          </cell>
          <cell r="Q35" t="str">
            <v>корректировка</v>
          </cell>
          <cell r="R35"/>
        </row>
        <row r="36">
          <cell r="A36">
            <v>22</v>
          </cell>
          <cell r="B36">
            <v>2359950011</v>
          </cell>
          <cell r="C36" t="str">
            <v>Спрей для чистки стекол/ зеркал</v>
          </cell>
          <cell r="D36">
            <v>15</v>
          </cell>
          <cell r="E36">
            <v>110</v>
          </cell>
          <cell r="F36">
            <v>1650</v>
          </cell>
          <cell r="G36" t="str">
            <v>Спрей для чистки стекол/ зеркал</v>
          </cell>
          <cell r="H36">
            <v>77.53</v>
          </cell>
          <cell r="I36" t="str">
            <v>По цене общества/2021</v>
          </cell>
          <cell r="J36">
            <v>94.07</v>
          </cell>
          <cell r="K36">
            <v>157.35</v>
          </cell>
          <cell r="L36">
            <v>94.07</v>
          </cell>
          <cell r="M36">
            <v>97.83</v>
          </cell>
          <cell r="N36">
            <v>77.53</v>
          </cell>
          <cell r="O36">
            <v>1162.95</v>
          </cell>
          <cell r="P36" t="e">
            <v>#N/A</v>
          </cell>
          <cell r="Q36" t="str">
            <v>корректировка</v>
          </cell>
          <cell r="R36"/>
        </row>
        <row r="37">
          <cell r="A37">
            <v>23</v>
          </cell>
          <cell r="B37">
            <v>9392160003</v>
          </cell>
          <cell r="C37" t="str">
            <v>Средство дезинфицирующее концентрат</v>
          </cell>
          <cell r="D37">
            <v>40</v>
          </cell>
          <cell r="E37">
            <v>550</v>
          </cell>
          <cell r="F37">
            <v>22000</v>
          </cell>
          <cell r="G37" t="str">
            <v>Средство дезинфицирующие концентрат</v>
          </cell>
          <cell r="H37">
            <v>319.42</v>
          </cell>
          <cell r="I37" t="str">
            <v>По цене общества/2021</v>
          </cell>
          <cell r="J37">
            <v>401.06</v>
          </cell>
          <cell r="K37">
            <v>442.07</v>
          </cell>
          <cell r="L37">
            <v>401.06</v>
          </cell>
          <cell r="M37">
            <v>417.1</v>
          </cell>
          <cell r="N37">
            <v>319.42</v>
          </cell>
          <cell r="O37">
            <v>12776.8</v>
          </cell>
          <cell r="P37" t="e">
            <v>#N/A</v>
          </cell>
          <cell r="Q37" t="str">
            <v>корректировка</v>
          </cell>
          <cell r="R37"/>
        </row>
        <row r="38">
          <cell r="A38" t="str">
            <v>НМЦ лота</v>
          </cell>
          <cell r="B38" t="str">
            <v>руб без НДС</v>
          </cell>
          <cell r="C38"/>
          <cell r="D38"/>
          <cell r="E38"/>
          <cell r="F38">
            <v>209116.66</v>
          </cell>
          <cell r="G38"/>
          <cell r="H38"/>
          <cell r="I38"/>
          <cell r="J38"/>
          <cell r="K38"/>
          <cell r="L38"/>
          <cell r="M38"/>
          <cell r="N38"/>
          <cell r="O38">
            <v>212648.43</v>
          </cell>
          <cell r="P38"/>
          <cell r="Q38"/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</sheetNames>
    <sheetDataSet>
      <sheetData sheetId="0">
        <row r="2">
          <cell r="B2" t="str">
            <v>Расчет НМЦ договора</v>
          </cell>
          <cell r="C2"/>
          <cell r="D2"/>
          <cell r="E2"/>
          <cell r="F2"/>
          <cell r="G2"/>
          <cell r="H2"/>
        </row>
        <row r="3">
          <cell r="A3" t="str">
            <v>Поставка товаров и инвентаря хозяйственного</v>
          </cell>
          <cell r="B3"/>
          <cell r="C3"/>
          <cell r="D3"/>
          <cell r="E3"/>
          <cell r="F3"/>
          <cell r="G3"/>
          <cell r="H3"/>
        </row>
        <row r="4">
          <cell r="A4" t="str">
            <v>предмет закупки</v>
          </cell>
          <cell r="B4"/>
          <cell r="C4"/>
          <cell r="D4"/>
          <cell r="E4"/>
          <cell r="F4"/>
          <cell r="G4"/>
          <cell r="H4"/>
        </row>
        <row r="6">
          <cell r="A6" t="str">
            <v>№ пп</v>
          </cell>
          <cell r="B6" t="str">
            <v>Номенклатурный номер</v>
          </cell>
          <cell r="C6" t="str">
            <v>Наименование (краткий текст)</v>
          </cell>
          <cell r="D6" t="str">
            <v xml:space="preserve">Кол-во </v>
          </cell>
          <cell r="E6" t="str">
            <v>Источник1. Плановая цена ПК SAP, руб без НДС</v>
          </cell>
          <cell r="F6" t="str">
            <v>Согласована плановая цена, руб без НДС</v>
          </cell>
          <cell r="G6" t="str">
            <v>Согласована НМЦ лота, руб без НДС</v>
          </cell>
          <cell r="H6" t="str">
            <v>стратегия согласования</v>
          </cell>
        </row>
        <row r="7">
          <cell r="A7">
            <v>1</v>
          </cell>
          <cell r="B7">
            <v>5437850001</v>
          </cell>
          <cell r="C7" t="str">
            <v>Бумага туалетная</v>
          </cell>
          <cell r="D7">
            <v>500</v>
          </cell>
          <cell r="E7">
            <v>22.88</v>
          </cell>
          <cell r="F7">
            <v>22.88</v>
          </cell>
          <cell r="G7">
            <v>11440</v>
          </cell>
          <cell r="H7" t="str">
            <v>Плановая цена ПК SAP</v>
          </cell>
        </row>
        <row r="8">
          <cell r="A8">
            <v>2</v>
          </cell>
          <cell r="B8">
            <v>2359950008</v>
          </cell>
          <cell r="C8" t="str">
            <v>Гель чистящий для бытовых помещений</v>
          </cell>
          <cell r="D8">
            <v>35</v>
          </cell>
          <cell r="E8">
            <v>138.13999999999999</v>
          </cell>
          <cell r="F8">
            <v>138.13999999999999</v>
          </cell>
          <cell r="G8">
            <v>4834.8999999999996</v>
          </cell>
          <cell r="H8" t="str">
            <v>Плановая цена ПК SAP</v>
          </cell>
        </row>
        <row r="9">
          <cell r="A9">
            <v>3</v>
          </cell>
          <cell r="B9">
            <v>2359950007</v>
          </cell>
          <cell r="C9" t="str">
            <v>Гель чистящий для сантехники</v>
          </cell>
          <cell r="D9">
            <v>114</v>
          </cell>
          <cell r="E9">
            <v>72.62</v>
          </cell>
          <cell r="F9">
            <v>72.62</v>
          </cell>
          <cell r="G9">
            <v>8278.68</v>
          </cell>
          <cell r="H9" t="str">
            <v>Плановая цена ПК SAP</v>
          </cell>
        </row>
        <row r="10">
          <cell r="A10">
            <v>4</v>
          </cell>
          <cell r="B10">
            <v>2359950009</v>
          </cell>
          <cell r="C10" t="str">
            <v>Гель для мытья посуды</v>
          </cell>
          <cell r="D10">
            <v>70</v>
          </cell>
          <cell r="E10">
            <v>166.35</v>
          </cell>
          <cell r="F10">
            <v>166.35</v>
          </cell>
          <cell r="G10">
            <v>11644.5</v>
          </cell>
          <cell r="H10" t="str">
            <v>Плановая цена ПК SAP</v>
          </cell>
        </row>
        <row r="11">
          <cell r="A11">
            <v>5</v>
          </cell>
          <cell r="B11">
            <v>2359950014</v>
          </cell>
          <cell r="C11" t="str">
            <v>Гель для удаления засоров</v>
          </cell>
          <cell r="D11">
            <v>2</v>
          </cell>
          <cell r="E11">
            <v>451.83</v>
          </cell>
          <cell r="F11">
            <v>451.83</v>
          </cell>
          <cell r="G11">
            <v>903.66</v>
          </cell>
          <cell r="H11" t="str">
            <v>Плановая цена ПК SAP</v>
          </cell>
        </row>
        <row r="12">
          <cell r="A12">
            <v>6</v>
          </cell>
          <cell r="B12">
            <v>2544500002</v>
          </cell>
          <cell r="C12" t="str">
            <v>Губка для посуды</v>
          </cell>
          <cell r="D12">
            <v>100</v>
          </cell>
          <cell r="E12">
            <v>6.76</v>
          </cell>
          <cell r="F12">
            <v>6.76</v>
          </cell>
          <cell r="G12">
            <v>676</v>
          </cell>
          <cell r="H12" t="str">
            <v>Плановая цена ПК SAP</v>
          </cell>
        </row>
        <row r="13">
          <cell r="A13">
            <v>7</v>
          </cell>
          <cell r="B13">
            <v>9677590001</v>
          </cell>
          <cell r="C13" t="str">
            <v>Кисть побелочная пропиленовая</v>
          </cell>
          <cell r="D13">
            <v>5</v>
          </cell>
          <cell r="E13">
            <v>50.72</v>
          </cell>
          <cell r="F13">
            <v>50.72</v>
          </cell>
          <cell r="G13">
            <v>253.6</v>
          </cell>
          <cell r="H13" t="str">
            <v>Плановая цена ПК SAP</v>
          </cell>
        </row>
        <row r="14">
          <cell r="A14">
            <v>8</v>
          </cell>
          <cell r="B14">
            <v>9697990001</v>
          </cell>
          <cell r="C14" t="str">
            <v>Метла</v>
          </cell>
          <cell r="D14">
            <v>20</v>
          </cell>
          <cell r="E14">
            <v>270.39999999999998</v>
          </cell>
          <cell r="F14">
            <v>270.39999999999998</v>
          </cell>
          <cell r="G14">
            <v>5408</v>
          </cell>
          <cell r="H14" t="str">
            <v>Плановая цена ПК SAP</v>
          </cell>
        </row>
        <row r="15">
          <cell r="A15">
            <v>9</v>
          </cell>
          <cell r="B15">
            <v>2297110009</v>
          </cell>
          <cell r="C15" t="str">
            <v>Мешки для мусора 120л 10шт 25мкм</v>
          </cell>
          <cell r="D15">
            <v>300</v>
          </cell>
          <cell r="E15">
            <v>55.5</v>
          </cell>
          <cell r="F15">
            <v>55.5</v>
          </cell>
          <cell r="G15">
            <v>16650</v>
          </cell>
          <cell r="H15" t="str">
            <v>Плановая цена ПК SAP</v>
          </cell>
        </row>
        <row r="16">
          <cell r="A16">
            <v>10</v>
          </cell>
          <cell r="B16">
            <v>2297110015</v>
          </cell>
          <cell r="C16" t="str">
            <v>Мешки для мусора 30л 20шт</v>
          </cell>
          <cell r="D16">
            <v>400</v>
          </cell>
          <cell r="E16">
            <v>40.9</v>
          </cell>
          <cell r="F16">
            <v>40.9</v>
          </cell>
          <cell r="G16">
            <v>16360</v>
          </cell>
          <cell r="H16" t="str">
            <v>Плановая цена ПК SAP</v>
          </cell>
        </row>
        <row r="17">
          <cell r="A17">
            <v>11</v>
          </cell>
          <cell r="B17">
            <v>2297110005</v>
          </cell>
          <cell r="C17" t="str">
            <v>Мешки для мусора 60л 50шт</v>
          </cell>
          <cell r="D17">
            <v>30</v>
          </cell>
          <cell r="E17">
            <v>171.6</v>
          </cell>
          <cell r="F17">
            <v>171.6</v>
          </cell>
          <cell r="G17">
            <v>5148</v>
          </cell>
          <cell r="H17" t="str">
            <v>Плановая цена ПК SAP</v>
          </cell>
        </row>
        <row r="18">
          <cell r="A18">
            <v>12</v>
          </cell>
          <cell r="B18">
            <v>2297110013</v>
          </cell>
          <cell r="C18" t="str">
            <v>Мешки для мусора 240л 10шт</v>
          </cell>
          <cell r="D18">
            <v>200</v>
          </cell>
          <cell r="E18">
            <v>455.64</v>
          </cell>
          <cell r="F18">
            <v>455.64</v>
          </cell>
          <cell r="G18">
            <v>91128</v>
          </cell>
          <cell r="H18" t="str">
            <v>Плановая цена ПК SAP</v>
          </cell>
        </row>
        <row r="19">
          <cell r="A19">
            <v>13</v>
          </cell>
          <cell r="B19">
            <v>9158320006</v>
          </cell>
          <cell r="C19" t="str">
            <v>Мыло жидкое туалетное</v>
          </cell>
          <cell r="D19">
            <v>100</v>
          </cell>
          <cell r="E19">
            <v>24.33</v>
          </cell>
          <cell r="F19">
            <v>24.33</v>
          </cell>
          <cell r="G19">
            <v>2433</v>
          </cell>
          <cell r="H19" t="str">
            <v>Плановая цена ПК SAP</v>
          </cell>
        </row>
        <row r="20">
          <cell r="A20">
            <v>14</v>
          </cell>
          <cell r="B20">
            <v>2381100001</v>
          </cell>
          <cell r="C20" t="str">
            <v>Мыло туал. твердое 78% ГОСТ 28546-2002</v>
          </cell>
          <cell r="D20">
            <v>50</v>
          </cell>
          <cell r="E20">
            <v>135.19999999999999</v>
          </cell>
          <cell r="F20">
            <v>135.19999999999999</v>
          </cell>
          <cell r="G20">
            <v>6759.9999999999991</v>
          </cell>
          <cell r="H20" t="str">
            <v>Плановая цена ПК SAP</v>
          </cell>
        </row>
        <row r="21">
          <cell r="A21">
            <v>15</v>
          </cell>
          <cell r="B21">
            <v>2381100013</v>
          </cell>
          <cell r="C21" t="str">
            <v>Мыло хоз. твердое 72% ГОСТ 30266-2017</v>
          </cell>
          <cell r="D21">
            <v>2</v>
          </cell>
          <cell r="E21">
            <v>108.34</v>
          </cell>
          <cell r="F21">
            <v>108.34</v>
          </cell>
          <cell r="G21">
            <v>216.68</v>
          </cell>
          <cell r="H21" t="str">
            <v>Плановая цена ПК SAP</v>
          </cell>
        </row>
        <row r="22">
          <cell r="A22">
            <v>16</v>
          </cell>
          <cell r="B22">
            <v>2514430001</v>
          </cell>
          <cell r="C22" t="str">
            <v>Перчатки резиновые</v>
          </cell>
          <cell r="D22">
            <v>200</v>
          </cell>
          <cell r="E22">
            <v>20.010000000000002</v>
          </cell>
          <cell r="F22">
            <v>20.010000000000002</v>
          </cell>
          <cell r="G22">
            <v>4002.0000000000005</v>
          </cell>
          <cell r="H22" t="str">
            <v>Плановая цена ПК SAP</v>
          </cell>
        </row>
        <row r="23">
          <cell r="A23">
            <v>17</v>
          </cell>
          <cell r="B23">
            <v>8392120001</v>
          </cell>
          <cell r="C23" t="str">
            <v>Полотно нетканое ХПП не менее 180гр/м</v>
          </cell>
          <cell r="D23">
            <v>100</v>
          </cell>
          <cell r="E23">
            <v>22.89</v>
          </cell>
          <cell r="F23">
            <v>22.89</v>
          </cell>
          <cell r="G23">
            <v>2289</v>
          </cell>
          <cell r="H23" t="str">
            <v>Плановая цена ПК SAP</v>
          </cell>
        </row>
        <row r="24">
          <cell r="A24">
            <v>18</v>
          </cell>
          <cell r="B24">
            <v>2381100040</v>
          </cell>
          <cell r="C24" t="str">
            <v>Порошок стиральный автомат</v>
          </cell>
          <cell r="D24">
            <v>70</v>
          </cell>
          <cell r="E24">
            <v>38.79</v>
          </cell>
          <cell r="F24">
            <v>38.79</v>
          </cell>
          <cell r="G24">
            <v>2715.2999999999997</v>
          </cell>
          <cell r="H24" t="str">
            <v>Плановая цена ПК SAP</v>
          </cell>
        </row>
        <row r="25">
          <cell r="A25">
            <v>19</v>
          </cell>
          <cell r="B25">
            <v>2359950013</v>
          </cell>
          <cell r="C25" t="str">
            <v>Порошок чистящий кухонный</v>
          </cell>
          <cell r="D25">
            <v>32</v>
          </cell>
          <cell r="E25">
            <v>63.58</v>
          </cell>
          <cell r="F25">
            <v>63.58</v>
          </cell>
          <cell r="G25">
            <v>2034.56</v>
          </cell>
          <cell r="H25" t="str">
            <v>Плановая цена ПК SAP</v>
          </cell>
        </row>
        <row r="26">
          <cell r="A26">
            <v>20</v>
          </cell>
          <cell r="B26">
            <v>8157520014</v>
          </cell>
          <cell r="C26" t="str">
            <v>Салфетка хоз из микрофибры 40х40 см</v>
          </cell>
          <cell r="D26">
            <v>40</v>
          </cell>
          <cell r="E26">
            <v>54.08</v>
          </cell>
          <cell r="F26">
            <v>54.08</v>
          </cell>
          <cell r="G26">
            <v>2163.1999999999998</v>
          </cell>
          <cell r="H26" t="str">
            <v>Плановая цена ПК SAP</v>
          </cell>
        </row>
        <row r="27">
          <cell r="A27">
            <v>21</v>
          </cell>
          <cell r="B27">
            <v>8157520008</v>
          </cell>
          <cell r="C27" t="str">
            <v>Салфетка хозяйственная 30х30</v>
          </cell>
          <cell r="D27">
            <v>40</v>
          </cell>
          <cell r="E27">
            <v>84.24</v>
          </cell>
          <cell r="F27">
            <v>84.24</v>
          </cell>
          <cell r="G27">
            <v>3369.6</v>
          </cell>
          <cell r="H27" t="str">
            <v>Плановая цена ПК SAP</v>
          </cell>
        </row>
        <row r="28">
          <cell r="A28">
            <v>22</v>
          </cell>
          <cell r="B28">
            <v>2359950011</v>
          </cell>
          <cell r="C28" t="str">
            <v>Спрей для чистки стекол/ зеркал</v>
          </cell>
          <cell r="D28">
            <v>15</v>
          </cell>
          <cell r="E28">
            <v>77.53</v>
          </cell>
          <cell r="F28">
            <v>77.53</v>
          </cell>
          <cell r="G28">
            <v>1162.95</v>
          </cell>
          <cell r="H28" t="str">
            <v>Плановая цена ПК SAP</v>
          </cell>
        </row>
        <row r="29">
          <cell r="A29">
            <v>23</v>
          </cell>
          <cell r="B29">
            <v>9392160003</v>
          </cell>
          <cell r="C29" t="str">
            <v>Средство дезинфицирующие концентрат</v>
          </cell>
          <cell r="D29">
            <v>40</v>
          </cell>
          <cell r="E29">
            <v>319.42</v>
          </cell>
          <cell r="F29">
            <v>319.42</v>
          </cell>
          <cell r="G29">
            <v>12776.800000000001</v>
          </cell>
          <cell r="H29" t="str">
            <v>Плановая цена ПК SAP</v>
          </cell>
        </row>
        <row r="30">
          <cell r="A30" t="str">
            <v>Начальная (максимальная) цена договора</v>
          </cell>
          <cell r="B30"/>
          <cell r="C30"/>
          <cell r="D30"/>
          <cell r="E30"/>
          <cell r="F30"/>
          <cell r="G30">
            <v>212648.43</v>
          </cell>
          <cell r="H30"/>
        </row>
        <row r="31">
          <cell r="G31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G11" sqref="G11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0" t="s">
        <v>7</v>
      </c>
      <c r="C4" s="10"/>
      <c r="D4" s="10"/>
    </row>
    <row r="5" spans="2:4" x14ac:dyDescent="0.3">
      <c r="B5" s="12" t="str">
        <f>VLOOKUP(B6,'[1]анализ цены'!$1:$1048576,2,0)</f>
        <v>Поставка товаров и инвентаря хозяйственного</v>
      </c>
      <c r="C5" s="12"/>
      <c r="D5" s="12"/>
    </row>
    <row r="6" spans="2:4" x14ac:dyDescent="0.3">
      <c r="B6" s="11" t="s">
        <v>8</v>
      </c>
      <c r="C6" s="11"/>
      <c r="D6" s="11"/>
    </row>
    <row r="7" spans="2:4" ht="19.5" thickBot="1" x14ac:dyDescent="0.35"/>
    <row r="8" spans="2:4" x14ac:dyDescent="0.3">
      <c r="B8" s="2" t="s">
        <v>0</v>
      </c>
      <c r="C8" s="13">
        <f>VLOOKUP(B8,'[2]анализ цены'!$1:$1048576,7,0)</f>
        <v>212648.43</v>
      </c>
      <c r="D8" s="3" t="s">
        <v>1</v>
      </c>
    </row>
    <row r="9" spans="2:4" ht="176.25" customHeight="1" x14ac:dyDescent="0.3">
      <c r="B9" s="4" t="s">
        <v>2</v>
      </c>
      <c r="C9" s="6" t="s">
        <v>6</v>
      </c>
      <c r="D9" s="7"/>
    </row>
    <row r="10" spans="2:4" ht="75" x14ac:dyDescent="0.3">
      <c r="B10" s="4" t="s">
        <v>3</v>
      </c>
      <c r="C10" s="6" t="s">
        <v>9</v>
      </c>
      <c r="D10" s="7"/>
    </row>
    <row r="11" spans="2:4" ht="69.75" customHeight="1" thickBot="1" x14ac:dyDescent="0.35">
      <c r="B11" s="5" t="s">
        <v>4</v>
      </c>
      <c r="C11" s="8" t="s">
        <v>5</v>
      </c>
      <c r="D11" s="9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2022-01-25T08:09:20Z</dcterms:modified>
</cp:coreProperties>
</file>